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/>
  </bookViews>
  <sheets>
    <sheet name="Ком предл 19.12" sheetId="1" r:id="rId1"/>
  </sheets>
  <definedNames>
    <definedName name="_xlnm.Print_Area" localSheetId="0">'Ком предл 19.12'!$A$1:$M$60</definedName>
  </definedNames>
  <calcPr calcId="145621"/>
</workbook>
</file>

<file path=xl/calcChain.xml><?xml version="1.0" encoding="utf-8"?>
<calcChain xmlns="http://schemas.openxmlformats.org/spreadsheetml/2006/main">
  <c r="J25" i="1" l="1"/>
  <c r="I25" i="1" l="1"/>
  <c r="H26" i="1" l="1"/>
  <c r="H27" i="1"/>
  <c r="J27" i="1" s="1"/>
  <c r="I27" i="1" s="1"/>
  <c r="H28" i="1"/>
  <c r="J28" i="1" s="1"/>
  <c r="I28" i="1" s="1"/>
  <c r="H29" i="1"/>
  <c r="J29" i="1" s="1"/>
  <c r="I29" i="1" s="1"/>
  <c r="H30" i="1"/>
  <c r="J30" i="1" s="1"/>
  <c r="I30" i="1" s="1"/>
  <c r="H31" i="1"/>
  <c r="J31" i="1" s="1"/>
  <c r="I31" i="1" s="1"/>
  <c r="H32" i="1"/>
  <c r="J32" i="1" s="1"/>
  <c r="I32" i="1" s="1"/>
  <c r="E33" i="1"/>
  <c r="H33" i="1" l="1"/>
  <c r="J26" i="1"/>
  <c r="I26" i="1" l="1"/>
  <c r="I33" i="1" s="1"/>
  <c r="J33" i="1"/>
</calcChain>
</file>

<file path=xl/sharedStrings.xml><?xml version="1.0" encoding="utf-8"?>
<sst xmlns="http://schemas.openxmlformats.org/spreadsheetml/2006/main" count="105" uniqueCount="75">
  <si>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</si>
  <si>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</si>
  <si>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</si>
  <si>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</si>
  <si>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</si>
  <si>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</si>
  <si>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</si>
  <si>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</si>
  <si>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</si>
  <si>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</si>
  <si>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</si>
  <si>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</si>
  <si>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</si>
  <si>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</si>
  <si>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</si>
  <si>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</si>
  <si>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</si>
  <si>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</si>
  <si>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</si>
  <si>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</si>
  <si>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</si>
  <si>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</si>
  <si>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</si>
  <si>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</si>
  <si>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</si>
  <si>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</si>
  <si>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</si>
  <si>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</si>
  <si>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</si>
  <si>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</si>
  <si>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</si>
  <si>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</si>
  <si>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</si>
  <si>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</si>
  <si>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</si>
  <si>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</si>
  <si>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</si>
  <si>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</si>
  <si>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</si>
  <si>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</si>
  <si>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№ ______________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</si>
  <si>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</si>
  <si>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</si>
  <si>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</si>
  <si>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Обязательное выполнение требований Технического задания к лоту на реализацию</t>
  </si>
  <si>
    <t>направляет настоящую оферту в ___________________________________________с целью заключения договора</t>
  </si>
  <si>
    <t>№ 1906  Реализация «НЛ» (неликвидных МТР, в т.ч.: б\у НКТ, технических отходов, отработанного погружного кабеля и всех видов металлоломов)  и реализация НВЛ (невостребованных ликвидных  материалов)</t>
  </si>
  <si>
    <t>При проезде на объекты производства работ обязательно выполнение установленных требований о пропускном и внутриобъектовом режимах;</t>
  </si>
  <si>
    <t>Обязательное выполнение требований в области промышленной и пожарной безопасности, охраны труда и окружающей среды;</t>
  </si>
  <si>
    <t>Приложение № 4 к извещению</t>
  </si>
  <si>
    <t>«____» __________ 2019  г.</t>
  </si>
  <si>
    <t xml:space="preserve">c ООО «РН-Уватнефтегаз» </t>
  </si>
  <si>
    <t>Согласны с тем, процедурой реализации по данному лоту предусмотрен опцион ± 30 % от общего объема реализуемого Товара;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</si>
  <si>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документации по реализации, ООО "РН-Уватнефтегаз" оставляет за собой право оставить коммерческое предложение без рассмотрения.</t>
  </si>
  <si>
    <t>принадлежащая ООО «РН-Уватнефтегаз»</t>
  </si>
  <si>
    <t>Кабель контрольный КВВГЭнг-LS 5х1,5</t>
  </si>
  <si>
    <t>Кабель контрольный КВБбШвнг 14х2,5</t>
  </si>
  <si>
    <t>Кабель контрольный КВВГЭнг 5х1,0</t>
  </si>
  <si>
    <t>Кабель Герда-КВКнг(А)-FRLS 4х2х1,0</t>
  </si>
  <si>
    <t>Кабель ГЕРДА-КВнг(А)-FRLS 9х2х1,0</t>
  </si>
  <si>
    <t>М</t>
  </si>
  <si>
    <t>ВСЕГО:</t>
  </si>
  <si>
    <t>Наличие у Покупателя оборудования / механизма, позволяющего измерить количество отпускаемого Товара в метрах (аналог «Рейс 50»);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</si>
  <si>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</si>
  <si>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</si>
  <si>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</si>
  <si>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Кабель силовой ВВГзнг-ХЛ 3х185+1х95-1,0</t>
  </si>
  <si>
    <t>Кабель ВВГнг(А) 3х10ок-0,66</t>
  </si>
  <si>
    <t>Кабель МКЭШВнг(А)-ХЛ 4х2х1,5</t>
  </si>
  <si>
    <t>Тюменская область, Уватский район, Кальчинский нефтепромысел</t>
  </si>
  <si>
    <t>Тюменская область, Уватский район, п. Туртас, территория ОП "Туртас" ООО "РН-Снабжение"</t>
  </si>
  <si>
    <t>С момента заключения договора  в течение 45-ти  (сорока пяти) календарных дней</t>
  </si>
  <si>
    <t>Погрузка и вывоз Товара силами и за счет Покупателя;</t>
  </si>
  <si>
    <t>Лот УНГ.1906.19.8  "Реализация НВЛ (невостребованная кабельная продукция)"</t>
  </si>
  <si>
    <t>находящаяся на Кальчинском нефтепромысле и на территории ОП «Туртас» ООО «РН-Снабжение» в п. Туртас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</si>
</sst>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5" fillId="0" borderId="0"/>
    <xf numFmtId="165" fontId="15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16" fillId="0" borderId="1" xfId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0" fontId="16" fillId="2" borderId="0" xfId="0" applyFont="1" applyFill="1"/>
    <xf numFmtId="0" fontId="18" fillId="2" borderId="0" xfId="0" applyFont="1" applyFill="1"/>
    <xf numFmtId="0" fontId="19" fillId="0" borderId="0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49" fontId="19" fillId="0" borderId="0" xfId="0" applyNumberFormat="1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3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</cellXfs>
  <cellStyles count="6">
    <cellStyle name="Обычный" xfId="0" builtinId="0"/>
    <cellStyle name="Обычный 2" xfId="3"/>
    <cellStyle name="Обычный 2 2" xfId="4"/>
    <cellStyle name="Обычный_Лист2" xfId="1"/>
    <cellStyle name="Стиль 1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view="pageBreakPreview" topLeftCell="A31" zoomScaleNormal="100" zoomScaleSheetLayoutView="100" workbookViewId="0">
      <selection activeCell="G25" sqref="G25"/>
    </sheetView>
  </sheetViews>
  <sheetFormatPr defaultRowHeight="15" x14ac:dyDescent="0.25"/>
  <cols>
    <col min="1" max="1" width="6.5703125" style="1" customWidth="1"/>
    <col min="2" max="2" width="15.5703125" style="1" customWidth="1"/>
    <col min="3" max="3" width="34.7109375" style="42" customWidth="1"/>
    <col min="4" max="4" width="5.7109375" style="1" customWidth="1"/>
    <col min="5" max="5" width="14.28515625" style="17" customWidth="1"/>
    <col min="6" max="6" width="39.7109375" style="1" customWidth="1"/>
    <col min="7" max="10" width="15.7109375" style="1" customWidth="1"/>
    <col min="11" max="11" width="15.85546875" style="16" customWidth="1"/>
    <col min="12" max="13" width="15.85546875" style="1" customWidth="1"/>
    <col min="14" max="16384" width="9.140625" style="1"/>
  </cols>
  <sheetData>
    <row r="1" spans="1:14" ht="15.75" x14ac:dyDescent="0.25">
      <c r="B1" s="2"/>
      <c r="C1" s="39"/>
      <c r="D1" s="2"/>
      <c r="E1" s="2"/>
      <c r="F1" s="2"/>
      <c r="G1" s="2"/>
      <c r="H1" s="2"/>
      <c r="I1" s="2"/>
      <c r="J1" s="2"/>
      <c r="K1" s="2"/>
      <c r="L1" s="3"/>
      <c r="M1" s="32" t="s">
        <v>49</v>
      </c>
      <c r="N1" s="2"/>
    </row>
    <row r="2" spans="1:14" ht="10.5" customHeight="1" x14ac:dyDescent="0.25">
      <c r="B2" s="2"/>
      <c r="C2" s="39"/>
      <c r="D2" s="2"/>
      <c r="E2" s="2"/>
      <c r="F2" s="2"/>
      <c r="G2" s="2"/>
      <c r="H2" s="2"/>
      <c r="I2" s="2"/>
      <c r="J2" s="2"/>
      <c r="K2" s="2"/>
      <c r="L2" s="3"/>
      <c r="M2" s="32"/>
      <c r="N2" s="2"/>
    </row>
    <row r="3" spans="1:14" x14ac:dyDescent="0.25">
      <c r="B3" s="80" t="s">
        <v>0</v>
      </c>
      <c r="C3" s="80"/>
      <c r="D3" s="80"/>
      <c r="E3" s="72"/>
      <c r="F3" s="72"/>
      <c r="G3" s="72"/>
      <c r="H3" s="72"/>
      <c r="I3" s="72"/>
      <c r="J3" s="72"/>
      <c r="K3" s="72"/>
      <c r="L3" s="72"/>
      <c r="M3" s="72"/>
      <c r="N3" s="2"/>
    </row>
    <row r="4" spans="1:14" ht="17.25" customHeight="1" x14ac:dyDescent="0.2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2"/>
    </row>
    <row r="5" spans="1:14" ht="15.75" x14ac:dyDescent="0.25">
      <c r="B5" s="2"/>
      <c r="C5" s="39"/>
      <c r="D5" s="2"/>
      <c r="E5" s="2"/>
      <c r="F5" s="2"/>
      <c r="G5" s="2"/>
      <c r="H5" s="2"/>
      <c r="I5" s="2"/>
      <c r="J5" s="2"/>
      <c r="K5" s="2"/>
      <c r="L5" s="2"/>
      <c r="M5" s="35" t="s">
        <v>41</v>
      </c>
      <c r="N5" s="2"/>
    </row>
    <row r="6" spans="1:14" x14ac:dyDescent="0.25">
      <c r="B6" s="2"/>
      <c r="C6" s="39"/>
      <c r="D6" s="2"/>
      <c r="E6" s="2"/>
      <c r="F6" s="2"/>
      <c r="G6" s="2"/>
      <c r="H6" s="2"/>
      <c r="I6" s="2"/>
      <c r="J6" s="2"/>
      <c r="K6" s="2"/>
      <c r="L6" s="2"/>
      <c r="M6" s="33" t="s">
        <v>40</v>
      </c>
      <c r="N6" s="2"/>
    </row>
    <row r="7" spans="1:14" s="4" customFormat="1" ht="15.75" x14ac:dyDescent="0.25">
      <c r="B7" s="5"/>
      <c r="C7" s="40"/>
      <c r="D7" s="5"/>
      <c r="E7" s="5"/>
      <c r="F7" s="5"/>
      <c r="G7" s="5"/>
      <c r="H7" s="5"/>
      <c r="I7" s="81" t="s">
        <v>50</v>
      </c>
      <c r="J7" s="69"/>
      <c r="K7" s="69"/>
      <c r="L7" s="69"/>
      <c r="M7" s="69"/>
      <c r="N7" s="6"/>
    </row>
    <row r="8" spans="1:14" ht="6" customHeight="1" x14ac:dyDescent="0.25">
      <c r="B8" s="2"/>
      <c r="C8" s="39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8" customHeight="1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7"/>
      <c r="N9" s="2"/>
    </row>
    <row r="10" spans="1:14" x14ac:dyDescent="0.25">
      <c r="B10" s="83" t="s">
        <v>1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"/>
      <c r="N10" s="2"/>
    </row>
    <row r="11" spans="1:14" ht="18" customHeight="1" x14ac:dyDescent="0.25">
      <c r="B11" s="84" t="s">
        <v>45</v>
      </c>
      <c r="C11" s="84"/>
      <c r="D11" s="84"/>
      <c r="E11" s="85"/>
      <c r="F11" s="85"/>
      <c r="G11" s="85"/>
      <c r="H11" s="85"/>
      <c r="I11" s="85"/>
      <c r="J11" s="85"/>
      <c r="K11" s="85"/>
      <c r="L11" s="85"/>
      <c r="M11" s="85"/>
      <c r="N11" s="9"/>
    </row>
    <row r="12" spans="1:14" ht="18" customHeight="1" x14ac:dyDescent="0.25">
      <c r="A12" s="79" t="s">
        <v>51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9"/>
    </row>
    <row r="13" spans="1:14" ht="18" customHeight="1" x14ac:dyDescent="0.25">
      <c r="B13" s="26"/>
      <c r="C13" s="38"/>
      <c r="D13" s="26"/>
      <c r="E13" s="28"/>
      <c r="F13" s="28"/>
      <c r="G13" s="28"/>
      <c r="H13" s="28"/>
      <c r="I13" s="28"/>
      <c r="J13" s="28"/>
      <c r="K13" s="27"/>
      <c r="L13" s="27"/>
      <c r="M13" s="27"/>
      <c r="N13" s="25"/>
    </row>
    <row r="14" spans="1:14" ht="35.25" customHeight="1" x14ac:dyDescent="0.25">
      <c r="A14" s="19" t="s">
        <v>37</v>
      </c>
      <c r="B14" s="18"/>
      <c r="C14" s="86" t="s">
        <v>46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25"/>
    </row>
    <row r="15" spans="1:14" ht="18" customHeight="1" x14ac:dyDescent="0.25">
      <c r="B15" s="2"/>
      <c r="C15" s="3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8" customHeight="1" x14ac:dyDescent="0.25">
      <c r="A16" s="90" t="s">
        <v>73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5"/>
      <c r="N16" s="5"/>
    </row>
    <row r="17" spans="1:14" s="4" customFormat="1" ht="18" customHeight="1" x14ac:dyDescent="0.25">
      <c r="A17" s="91" t="s">
        <v>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5"/>
    </row>
    <row r="18" spans="1:14" s="4" customFormat="1" ht="18" customHeight="1" x14ac:dyDescent="0.25">
      <c r="B18" s="10"/>
      <c r="C18" s="73" t="s">
        <v>54</v>
      </c>
      <c r="D18" s="73"/>
      <c r="E18" s="73"/>
      <c r="F18" s="73"/>
      <c r="G18" s="73"/>
      <c r="H18" s="73"/>
      <c r="I18" s="73"/>
      <c r="J18" s="73"/>
      <c r="K18" s="73"/>
      <c r="L18" s="73"/>
      <c r="M18" s="10"/>
      <c r="N18" s="11"/>
    </row>
    <row r="19" spans="1:14" s="4" customFormat="1" ht="15.75" x14ac:dyDescent="0.25">
      <c r="B19" s="10"/>
      <c r="C19" s="12"/>
      <c r="D19" s="12"/>
      <c r="E19" s="12"/>
      <c r="F19" s="74" t="s">
        <v>2</v>
      </c>
      <c r="G19" s="74"/>
      <c r="H19" s="74"/>
      <c r="I19" s="74"/>
      <c r="J19" s="12"/>
      <c r="K19" s="12"/>
      <c r="L19" s="12"/>
      <c r="M19" s="10"/>
      <c r="N19" s="11"/>
    </row>
    <row r="20" spans="1:14" s="4" customFormat="1" ht="15.75" x14ac:dyDescent="0.25">
      <c r="B20" s="88" t="s">
        <v>3</v>
      </c>
      <c r="C20" s="88"/>
      <c r="D20" s="88"/>
      <c r="E20" s="88"/>
      <c r="F20" s="88"/>
      <c r="G20" s="88"/>
      <c r="H20" s="88"/>
      <c r="I20" s="88"/>
      <c r="J20" s="88"/>
      <c r="K20" s="13"/>
      <c r="L20" s="13"/>
      <c r="M20" s="13"/>
      <c r="N20" s="11"/>
    </row>
    <row r="21" spans="1:14" s="4" customFormat="1" ht="9" customHeight="1" x14ac:dyDescent="0.25">
      <c r="B21" s="31"/>
      <c r="C21" s="36"/>
      <c r="D21" s="31"/>
      <c r="E21" s="31"/>
      <c r="F21" s="31"/>
      <c r="G21" s="31"/>
      <c r="H21" s="31"/>
      <c r="I21" s="31"/>
      <c r="J21" s="31"/>
      <c r="K21" s="13"/>
      <c r="L21" s="13"/>
      <c r="M21" s="13"/>
      <c r="N21" s="31"/>
    </row>
    <row r="22" spans="1:14" x14ac:dyDescent="0.25">
      <c r="A22" s="75" t="s">
        <v>4</v>
      </c>
      <c r="B22" s="75" t="s">
        <v>5</v>
      </c>
      <c r="C22" s="75" t="s">
        <v>6</v>
      </c>
      <c r="D22" s="75" t="s">
        <v>7</v>
      </c>
      <c r="E22" s="75" t="s">
        <v>36</v>
      </c>
      <c r="F22" s="75" t="s">
        <v>8</v>
      </c>
      <c r="G22" s="75" t="s">
        <v>9</v>
      </c>
      <c r="H22" s="75" t="s">
        <v>10</v>
      </c>
      <c r="I22" s="75" t="s">
        <v>42</v>
      </c>
      <c r="J22" s="75" t="s">
        <v>43</v>
      </c>
      <c r="K22" s="89" t="s">
        <v>11</v>
      </c>
      <c r="L22" s="89"/>
      <c r="M22" s="89"/>
      <c r="N22" s="2"/>
    </row>
    <row r="23" spans="1:14" ht="36.75" customHeight="1" x14ac:dyDescent="0.25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6" t="s">
        <v>12</v>
      </c>
      <c r="L23" s="77"/>
      <c r="M23" s="78"/>
      <c r="N23" s="2"/>
    </row>
    <row r="24" spans="1:14" x14ac:dyDescent="0.25">
      <c r="A24" s="34" t="s">
        <v>13</v>
      </c>
      <c r="B24" s="34" t="s">
        <v>14</v>
      </c>
      <c r="C24" s="37" t="s">
        <v>15</v>
      </c>
      <c r="D24" s="34" t="s">
        <v>16</v>
      </c>
      <c r="E24" s="34" t="s">
        <v>17</v>
      </c>
      <c r="F24" s="34" t="s">
        <v>18</v>
      </c>
      <c r="G24" s="34" t="s">
        <v>19</v>
      </c>
      <c r="H24" s="34" t="s">
        <v>20</v>
      </c>
      <c r="I24" s="34" t="s">
        <v>21</v>
      </c>
      <c r="J24" s="34" t="s">
        <v>22</v>
      </c>
      <c r="K24" s="34" t="s">
        <v>23</v>
      </c>
      <c r="L24" s="34" t="s">
        <v>24</v>
      </c>
      <c r="M24" s="34" t="s">
        <v>25</v>
      </c>
      <c r="N24" s="2"/>
    </row>
    <row r="25" spans="1:14" ht="30" x14ac:dyDescent="0.25">
      <c r="A25" s="55"/>
      <c r="B25" s="57">
        <v>20198687</v>
      </c>
      <c r="C25" s="56" t="s">
        <v>56</v>
      </c>
      <c r="D25" s="57" t="s">
        <v>60</v>
      </c>
      <c r="E25" s="58">
        <v>2370</v>
      </c>
      <c r="F25" s="54" t="s">
        <v>69</v>
      </c>
      <c r="G25" s="55"/>
      <c r="H25" s="55">
        <v>0</v>
      </c>
      <c r="I25" s="55">
        <f>ROUND(J25/120*20,2)</f>
        <v>0</v>
      </c>
      <c r="J25" s="55">
        <f>H25*1.2</f>
        <v>0</v>
      </c>
      <c r="K25" s="65" t="s">
        <v>71</v>
      </c>
      <c r="L25" s="66"/>
      <c r="M25" s="67"/>
      <c r="N25" s="2"/>
    </row>
    <row r="26" spans="1:14" ht="30" customHeight="1" x14ac:dyDescent="0.25">
      <c r="A26" s="55"/>
      <c r="B26" s="57">
        <v>20243700</v>
      </c>
      <c r="C26" s="56" t="s">
        <v>66</v>
      </c>
      <c r="D26" s="57" t="s">
        <v>60</v>
      </c>
      <c r="E26" s="58">
        <v>169</v>
      </c>
      <c r="F26" s="54" t="s">
        <v>69</v>
      </c>
      <c r="G26" s="55"/>
      <c r="H26" s="55">
        <f t="shared" ref="H26:H32" si="0">ROUND(E26*G26,2)</f>
        <v>0</v>
      </c>
      <c r="I26" s="55">
        <f t="shared" ref="I26:I32" si="1">ROUND(J26/120*20,2)</f>
        <v>0</v>
      </c>
      <c r="J26" s="55">
        <f t="shared" ref="J26:J32" si="2">H26*1.2</f>
        <v>0</v>
      </c>
      <c r="K26" s="65" t="s">
        <v>71</v>
      </c>
      <c r="L26" s="66"/>
      <c r="M26" s="67"/>
      <c r="N26" s="2"/>
    </row>
    <row r="27" spans="1:14" ht="30" customHeight="1" x14ac:dyDescent="0.25">
      <c r="A27" s="55"/>
      <c r="B27" s="57">
        <v>20224296</v>
      </c>
      <c r="C27" s="56" t="s">
        <v>67</v>
      </c>
      <c r="D27" s="57" t="s">
        <v>60</v>
      </c>
      <c r="E27" s="58">
        <v>340</v>
      </c>
      <c r="F27" s="54" t="s">
        <v>70</v>
      </c>
      <c r="G27" s="55"/>
      <c r="H27" s="55">
        <f t="shared" si="0"/>
        <v>0</v>
      </c>
      <c r="I27" s="55">
        <f t="shared" si="1"/>
        <v>0</v>
      </c>
      <c r="J27" s="55">
        <f t="shared" si="2"/>
        <v>0</v>
      </c>
      <c r="K27" s="65" t="s">
        <v>71</v>
      </c>
      <c r="L27" s="66"/>
      <c r="M27" s="67"/>
      <c r="N27" s="2"/>
    </row>
    <row r="28" spans="1:14" ht="25.5" customHeight="1" x14ac:dyDescent="0.25">
      <c r="A28" s="55"/>
      <c r="B28" s="57">
        <v>20240402</v>
      </c>
      <c r="C28" s="56" t="s">
        <v>58</v>
      </c>
      <c r="D28" s="57" t="s">
        <v>60</v>
      </c>
      <c r="E28" s="58">
        <v>33</v>
      </c>
      <c r="F28" s="54" t="s">
        <v>70</v>
      </c>
      <c r="G28" s="55"/>
      <c r="H28" s="55">
        <f t="shared" si="0"/>
        <v>0</v>
      </c>
      <c r="I28" s="55">
        <f t="shared" si="1"/>
        <v>0</v>
      </c>
      <c r="J28" s="55">
        <f t="shared" si="2"/>
        <v>0</v>
      </c>
      <c r="K28" s="65" t="s">
        <v>71</v>
      </c>
      <c r="L28" s="66"/>
      <c r="M28" s="67"/>
      <c r="N28" s="2"/>
    </row>
    <row r="29" spans="1:14" ht="30" customHeight="1" x14ac:dyDescent="0.25">
      <c r="A29" s="55"/>
      <c r="B29" s="57">
        <v>20243672</v>
      </c>
      <c r="C29" s="56" t="s">
        <v>59</v>
      </c>
      <c r="D29" s="57" t="s">
        <v>60</v>
      </c>
      <c r="E29" s="58">
        <v>33</v>
      </c>
      <c r="F29" s="54" t="s">
        <v>70</v>
      </c>
      <c r="G29" s="55"/>
      <c r="H29" s="55">
        <f t="shared" si="0"/>
        <v>0</v>
      </c>
      <c r="I29" s="55">
        <f t="shared" si="1"/>
        <v>0</v>
      </c>
      <c r="J29" s="55">
        <f t="shared" si="2"/>
        <v>0</v>
      </c>
      <c r="K29" s="65" t="s">
        <v>71</v>
      </c>
      <c r="L29" s="66"/>
      <c r="M29" s="67"/>
      <c r="N29" s="2"/>
    </row>
    <row r="30" spans="1:14" ht="30" customHeight="1" x14ac:dyDescent="0.25">
      <c r="A30" s="55"/>
      <c r="B30" s="57">
        <v>20234224</v>
      </c>
      <c r="C30" s="56" t="s">
        <v>57</v>
      </c>
      <c r="D30" s="57" t="s">
        <v>60</v>
      </c>
      <c r="E30" s="58">
        <v>283</v>
      </c>
      <c r="F30" s="54" t="s">
        <v>70</v>
      </c>
      <c r="G30" s="55"/>
      <c r="H30" s="55">
        <f t="shared" si="0"/>
        <v>0</v>
      </c>
      <c r="I30" s="55">
        <f t="shared" si="1"/>
        <v>0</v>
      </c>
      <c r="J30" s="55">
        <f t="shared" si="2"/>
        <v>0</v>
      </c>
      <c r="K30" s="65" t="s">
        <v>71</v>
      </c>
      <c r="L30" s="66"/>
      <c r="M30" s="67"/>
      <c r="N30" s="2"/>
    </row>
    <row r="31" spans="1:14" ht="30" customHeight="1" x14ac:dyDescent="0.25">
      <c r="A31" s="55"/>
      <c r="B31" s="57">
        <v>20164209</v>
      </c>
      <c r="C31" s="56" t="s">
        <v>55</v>
      </c>
      <c r="D31" s="57" t="s">
        <v>60</v>
      </c>
      <c r="E31" s="58">
        <v>5</v>
      </c>
      <c r="F31" s="54" t="s">
        <v>70</v>
      </c>
      <c r="G31" s="55"/>
      <c r="H31" s="55">
        <f t="shared" si="0"/>
        <v>0</v>
      </c>
      <c r="I31" s="55">
        <f t="shared" si="1"/>
        <v>0</v>
      </c>
      <c r="J31" s="55">
        <f t="shared" si="2"/>
        <v>0</v>
      </c>
      <c r="K31" s="65" t="s">
        <v>71</v>
      </c>
      <c r="L31" s="66"/>
      <c r="M31" s="67"/>
      <c r="N31" s="2"/>
    </row>
    <row r="32" spans="1:14" ht="24" customHeight="1" x14ac:dyDescent="0.25">
      <c r="A32" s="55"/>
      <c r="B32" s="57">
        <v>20528430</v>
      </c>
      <c r="C32" s="56" t="s">
        <v>68</v>
      </c>
      <c r="D32" s="57" t="s">
        <v>60</v>
      </c>
      <c r="E32" s="58">
        <v>311</v>
      </c>
      <c r="F32" s="54" t="s">
        <v>70</v>
      </c>
      <c r="G32" s="55"/>
      <c r="H32" s="55">
        <f t="shared" si="0"/>
        <v>0</v>
      </c>
      <c r="I32" s="55">
        <f t="shared" si="1"/>
        <v>0</v>
      </c>
      <c r="J32" s="55">
        <f t="shared" si="2"/>
        <v>0</v>
      </c>
      <c r="K32" s="65" t="s">
        <v>71</v>
      </c>
      <c r="L32" s="66"/>
      <c r="M32" s="67"/>
      <c r="N32" s="2"/>
    </row>
    <row r="33" spans="1:14" s="50" customFormat="1" ht="22.5" customHeight="1" x14ac:dyDescent="0.3">
      <c r="A33" s="62" t="s">
        <v>61</v>
      </c>
      <c r="B33" s="63"/>
      <c r="C33" s="64"/>
      <c r="D33" s="59"/>
      <c r="E33" s="60">
        <f>SUM(E25:E32)</f>
        <v>3544</v>
      </c>
      <c r="F33" s="43"/>
      <c r="G33" s="44"/>
      <c r="H33" s="45">
        <f>SUM(H25:H32,)</f>
        <v>0</v>
      </c>
      <c r="I33" s="45">
        <f>SUM(I25:I32,)</f>
        <v>0</v>
      </c>
      <c r="J33" s="45">
        <f>SUM(J25:J32,)</f>
        <v>0</v>
      </c>
      <c r="K33" s="46"/>
      <c r="L33" s="47"/>
      <c r="M33" s="48"/>
      <c r="N33" s="49"/>
    </row>
    <row r="34" spans="1:14" s="22" customFormat="1" ht="16.5" customHeight="1" x14ac:dyDescent="0.25">
      <c r="A34" s="20"/>
      <c r="B34" s="20" t="s">
        <v>38</v>
      </c>
      <c r="C34" s="41"/>
      <c r="D34" s="20"/>
      <c r="E34" s="21"/>
      <c r="F34" s="21"/>
      <c r="G34" s="21"/>
      <c r="H34" s="21"/>
      <c r="I34" s="21"/>
      <c r="J34" s="21"/>
    </row>
    <row r="35" spans="1:14" s="22" customFormat="1" ht="16.5" customHeight="1" x14ac:dyDescent="0.25">
      <c r="A35" s="29" t="s">
        <v>13</v>
      </c>
      <c r="B35" s="61" t="s">
        <v>72</v>
      </c>
      <c r="C35" s="61"/>
      <c r="D35" s="61"/>
      <c r="E35" s="61"/>
      <c r="F35" s="61"/>
      <c r="G35" s="61"/>
      <c r="H35" s="61"/>
      <c r="I35" s="51"/>
      <c r="J35" s="51"/>
      <c r="K35" s="52"/>
      <c r="L35" s="52"/>
      <c r="M35" s="52"/>
    </row>
    <row r="36" spans="1:14" s="22" customFormat="1" ht="16.5" customHeight="1" x14ac:dyDescent="0.25">
      <c r="A36" s="29" t="s">
        <v>14</v>
      </c>
      <c r="B36" s="61" t="s">
        <v>62</v>
      </c>
      <c r="C36" s="61"/>
      <c r="D36" s="61"/>
      <c r="E36" s="61"/>
      <c r="F36" s="61"/>
      <c r="G36" s="61"/>
      <c r="H36" s="61"/>
      <c r="I36" s="51"/>
      <c r="J36" s="51"/>
      <c r="K36" s="52"/>
      <c r="L36" s="52"/>
      <c r="M36" s="52"/>
    </row>
    <row r="37" spans="1:14" s="22" customFormat="1" ht="34.5" customHeight="1" x14ac:dyDescent="0.25">
      <c r="A37" s="29" t="s">
        <v>15</v>
      </c>
      <c r="B37" s="61" t="s">
        <v>63</v>
      </c>
      <c r="C37" s="61"/>
      <c r="D37" s="61"/>
      <c r="E37" s="61"/>
      <c r="F37" s="61"/>
      <c r="G37" s="61"/>
      <c r="H37" s="61"/>
      <c r="I37" s="51"/>
      <c r="J37" s="51"/>
      <c r="K37" s="52"/>
      <c r="L37" s="52"/>
      <c r="M37" s="52"/>
    </row>
    <row r="38" spans="1:14" s="22" customFormat="1" ht="28.5" customHeight="1" x14ac:dyDescent="0.25">
      <c r="A38" s="29" t="s">
        <v>16</v>
      </c>
      <c r="B38" s="61" t="s">
        <v>64</v>
      </c>
      <c r="C38" s="61"/>
      <c r="D38" s="61"/>
      <c r="E38" s="61"/>
      <c r="F38" s="61"/>
      <c r="G38" s="61"/>
      <c r="H38" s="61"/>
      <c r="I38" s="51"/>
      <c r="J38" s="51"/>
      <c r="K38" s="52"/>
      <c r="L38" s="52"/>
      <c r="M38" s="52"/>
    </row>
    <row r="39" spans="1:14" s="22" customFormat="1" ht="31.5" customHeight="1" x14ac:dyDescent="0.25">
      <c r="A39" s="29" t="s">
        <v>17</v>
      </c>
      <c r="B39" s="61" t="s">
        <v>65</v>
      </c>
      <c r="C39" s="61"/>
      <c r="D39" s="61"/>
      <c r="E39" s="61"/>
      <c r="F39" s="61"/>
      <c r="G39" s="61"/>
      <c r="H39" s="61"/>
      <c r="I39" s="51"/>
      <c r="J39" s="51"/>
      <c r="K39" s="52"/>
      <c r="L39" s="52"/>
      <c r="M39" s="52"/>
    </row>
    <row r="40" spans="1:14" s="22" customFormat="1" ht="16.5" customHeight="1" x14ac:dyDescent="0.25">
      <c r="A40" s="29" t="s">
        <v>18</v>
      </c>
      <c r="B40" s="30" t="s">
        <v>44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4" s="22" customFormat="1" ht="16.5" customHeight="1" x14ac:dyDescent="0.25">
      <c r="A41" s="29" t="s">
        <v>19</v>
      </c>
      <c r="B41" s="30" t="s">
        <v>47</v>
      </c>
      <c r="C41" s="51"/>
      <c r="D41" s="51"/>
      <c r="E41" s="51"/>
      <c r="F41" s="51"/>
      <c r="G41" s="51"/>
      <c r="H41" s="51"/>
      <c r="I41" s="51"/>
      <c r="J41" s="51"/>
      <c r="K41" s="52"/>
      <c r="L41" s="52"/>
      <c r="M41" s="52"/>
    </row>
    <row r="42" spans="1:14" s="22" customFormat="1" ht="16.5" customHeight="1" x14ac:dyDescent="0.25">
      <c r="A42" s="29" t="s">
        <v>20</v>
      </c>
      <c r="B42" s="30" t="s">
        <v>48</v>
      </c>
      <c r="C42" s="51"/>
      <c r="D42" s="51"/>
      <c r="E42" s="51"/>
      <c r="F42" s="51"/>
      <c r="G42" s="51"/>
      <c r="H42" s="51"/>
      <c r="I42" s="51"/>
      <c r="J42" s="51"/>
      <c r="K42" s="52"/>
      <c r="L42" s="52"/>
      <c r="M42" s="52"/>
    </row>
    <row r="43" spans="1:14" s="22" customFormat="1" ht="15.75" x14ac:dyDescent="0.25">
      <c r="A43" s="29" t="s">
        <v>21</v>
      </c>
      <c r="B43" s="68" t="s">
        <v>52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</row>
    <row r="44" spans="1:14" s="22" customFormat="1" ht="33.75" customHeight="1" x14ac:dyDescent="0.25">
      <c r="A44" s="29" t="s">
        <v>22</v>
      </c>
      <c r="B44" s="68" t="s">
        <v>53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1:14" s="22" customFormat="1" ht="7.5" customHeight="1" x14ac:dyDescent="0.25">
      <c r="A45" s="29"/>
      <c r="B45" s="23"/>
      <c r="C45" s="24"/>
      <c r="D45" s="24"/>
      <c r="E45" s="24"/>
      <c r="F45" s="24"/>
      <c r="G45" s="24"/>
      <c r="H45" s="24"/>
      <c r="I45" s="24"/>
      <c r="J45" s="24"/>
    </row>
    <row r="46" spans="1:14" s="4" customFormat="1" ht="15.75" x14ac:dyDescent="0.25">
      <c r="B46" s="70" t="s">
        <v>26</v>
      </c>
      <c r="C46" s="70"/>
      <c r="D46" s="70"/>
      <c r="E46" s="70"/>
      <c r="F46" s="70"/>
      <c r="G46" s="70"/>
      <c r="H46" s="70"/>
      <c r="I46" s="70"/>
      <c r="J46" s="70"/>
      <c r="K46" s="14"/>
      <c r="L46" s="14"/>
      <c r="M46" s="14"/>
      <c r="N46" s="5"/>
    </row>
    <row r="47" spans="1:14" s="4" customFormat="1" ht="15.75" x14ac:dyDescent="0.25">
      <c r="B47" s="70" t="s">
        <v>27</v>
      </c>
      <c r="C47" s="70"/>
      <c r="D47" s="70"/>
      <c r="E47" s="70"/>
      <c r="F47" s="70"/>
      <c r="G47" s="70"/>
      <c r="H47" s="70"/>
      <c r="I47" s="70"/>
      <c r="J47" s="70"/>
      <c r="K47" s="70"/>
      <c r="L47" s="14"/>
      <c r="M47" s="14"/>
      <c r="N47" s="5"/>
    </row>
    <row r="48" spans="1:14" s="4" customFormat="1" ht="6.75" customHeight="1" x14ac:dyDescent="0.25">
      <c r="B48" s="71" t="s">
        <v>39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5"/>
    </row>
    <row r="49" spans="2:14" s="4" customFormat="1" ht="15.75" x14ac:dyDescent="0.25"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5"/>
    </row>
    <row r="50" spans="2:14" s="4" customFormat="1" ht="15.75" x14ac:dyDescent="0.25">
      <c r="B50" s="70" t="s">
        <v>28</v>
      </c>
      <c r="C50" s="70"/>
      <c r="D50" s="70"/>
      <c r="E50" s="70"/>
      <c r="F50" s="70"/>
      <c r="G50" s="70"/>
      <c r="H50" s="70"/>
      <c r="I50" s="70"/>
      <c r="J50" s="14"/>
      <c r="K50" s="14"/>
      <c r="L50" s="14"/>
      <c r="M50" s="14"/>
      <c r="N50" s="5"/>
    </row>
    <row r="51" spans="2:14" s="4" customFormat="1" ht="15.75" x14ac:dyDescent="0.25">
      <c r="B51" s="71" t="s">
        <v>29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5"/>
    </row>
    <row r="52" spans="2:14" s="4" customFormat="1" ht="15.75" x14ac:dyDescent="0.25">
      <c r="B52" s="71" t="s">
        <v>30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5"/>
    </row>
    <row r="53" spans="2:14" s="4" customFormat="1" ht="8.25" customHeight="1" x14ac:dyDescent="0.25">
      <c r="B53" s="5"/>
      <c r="C53" s="4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2:14" s="4" customFormat="1" ht="15.75" x14ac:dyDescent="0.25">
      <c r="B54" s="69" t="s">
        <v>31</v>
      </c>
      <c r="C54" s="69"/>
      <c r="D54" s="69"/>
      <c r="E54" s="69"/>
      <c r="F54" s="69"/>
      <c r="G54" s="69"/>
      <c r="H54" s="69"/>
      <c r="I54" s="69"/>
      <c r="J54" s="5"/>
      <c r="K54" s="5"/>
      <c r="L54" s="5"/>
      <c r="M54" s="5"/>
      <c r="N54" s="5"/>
    </row>
    <row r="55" spans="2:14" s="4" customFormat="1" ht="15.75" x14ac:dyDescent="0.25">
      <c r="B55" s="5"/>
      <c r="C55" s="4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2:14" s="4" customFormat="1" ht="15.75" x14ac:dyDescent="0.25">
      <c r="B56" s="69" t="s">
        <v>32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5"/>
    </row>
    <row r="57" spans="2:14" s="15" customFormat="1" ht="12.75" x14ac:dyDescent="0.2">
      <c r="B57" s="72" t="s">
        <v>33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2"/>
    </row>
    <row r="58" spans="2:14" s="4" customFormat="1" ht="9.75" customHeight="1" x14ac:dyDescent="0.25">
      <c r="B58" s="5"/>
      <c r="C58" s="4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2:14" s="4" customFormat="1" ht="15.75" x14ac:dyDescent="0.25">
      <c r="B59" s="69" t="s">
        <v>34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5"/>
    </row>
    <row r="60" spans="2:14" x14ac:dyDescent="0.25">
      <c r="H60" s="9" t="s">
        <v>35</v>
      </c>
    </row>
  </sheetData>
  <mergeCells count="50">
    <mergeCell ref="A12:M12"/>
    <mergeCell ref="B3:M4"/>
    <mergeCell ref="I7:M7"/>
    <mergeCell ref="B9:L9"/>
    <mergeCell ref="B10:L10"/>
    <mergeCell ref="B11:M11"/>
    <mergeCell ref="C14:M14"/>
    <mergeCell ref="B20:J20"/>
    <mergeCell ref="K22:M22"/>
    <mergeCell ref="I22:I23"/>
    <mergeCell ref="J22:J23"/>
    <mergeCell ref="C22:C23"/>
    <mergeCell ref="D22:D23"/>
    <mergeCell ref="F22:F23"/>
    <mergeCell ref="G22:G23"/>
    <mergeCell ref="H22:H23"/>
    <mergeCell ref="A16:L16"/>
    <mergeCell ref="A17:M17"/>
    <mergeCell ref="A22:A23"/>
    <mergeCell ref="B22:B23"/>
    <mergeCell ref="C18:L18"/>
    <mergeCell ref="F19:I19"/>
    <mergeCell ref="E22:E23"/>
    <mergeCell ref="K23:M23"/>
    <mergeCell ref="K25:M25"/>
    <mergeCell ref="K26:M26"/>
    <mergeCell ref="K27:M27"/>
    <mergeCell ref="K28:M28"/>
    <mergeCell ref="K29:M29"/>
    <mergeCell ref="K30:M30"/>
    <mergeCell ref="K31:M31"/>
    <mergeCell ref="K32:M32"/>
    <mergeCell ref="B44:M44"/>
    <mergeCell ref="B43:M43"/>
    <mergeCell ref="B59:M59"/>
    <mergeCell ref="B46:J46"/>
    <mergeCell ref="B47:K47"/>
    <mergeCell ref="B48:M49"/>
    <mergeCell ref="B50:I50"/>
    <mergeCell ref="B51:M51"/>
    <mergeCell ref="B52:M52"/>
    <mergeCell ref="B54:I54"/>
    <mergeCell ref="B56:M56"/>
    <mergeCell ref="B57:M57"/>
    <mergeCell ref="B37:H37"/>
    <mergeCell ref="B38:H38"/>
    <mergeCell ref="B39:H39"/>
    <mergeCell ref="A33:C33"/>
    <mergeCell ref="B35:H35"/>
    <mergeCell ref="B36:H36"/>
  </mergeCells>
  <phoneticPr fontId="11" type="noConversion"/>
  <pageMargins left="0.74" right="0.23622047244094491" top="0.28999999999999998" bottom="0.37" header="0.15748031496062992" footer="0.15748031496062992"/>
  <pageSetup paperSize="9" scale="50" orientation="landscape" horizontalDpi="180" verticalDpi="180" r:id="rId1"/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19.12</vt:lpstr>
      <vt:lpstr>'Ком предл 19.12'!Область_печати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2019-06-25T12:03:11Z</dcterms:modified>
</cp:coreProperties>
</file>